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R32"/>
  <c r="N32"/>
  <c r="E32"/>
  <c r="O32"/>
  <c r="F32"/>
  <c r="P32"/>
  <c r="D32"/>
  <c r="N27"/>
  <c r="E27"/>
  <c r="O27"/>
  <c r="F27"/>
  <c r="P27"/>
  <c r="D27"/>
  <c r="R37"/>
  <c r="N37"/>
  <c r="E37"/>
  <c r="O37"/>
  <c r="F37"/>
  <c r="P37"/>
  <c r="D37"/>
  <c r="G39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P39" s="1"/>
  <c r="D12"/>
  <c r="H12"/>
  <c r="O12"/>
  <c r="H37"/>
  <c r="I36" s="1"/>
  <c r="S36" s="1"/>
  <c r="H27"/>
  <c r="I26" s="1"/>
  <c r="S26" s="1"/>
  <c r="H32"/>
  <c r="I31" s="1"/>
  <c r="S31" s="1"/>
  <c r="H22"/>
  <c r="I21" s="1"/>
  <c r="S21" s="1"/>
  <c r="O39"/>
  <c r="D39"/>
  <c r="E39"/>
  <c r="N39"/>
  <c r="F39"/>
  <c r="R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<sst xmlns="http://schemas.openxmlformats.org/spreadsheetml/2006/main" count="115" uniqueCount="74">
  <si>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</si>
  <si>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</si>
  <si>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</si>
  <si>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</si>
  <si>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</si>
  <si>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21.9.2019</t>
  </si>
  <si>
    <t>Domácí</t>
  </si>
  <si>
    <t xml:space="preserve">KK Jiskra Rýmařov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</si>
  <si>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</si>
  <si>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</si>
  <si>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</si>
  <si>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</si>
  <si>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</si>
  <si>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</si>
  <si>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</si>
  <si>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</si>
  <si>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</si>
  <si>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</si>
  <si>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</si>
  <si>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</si>
  <si>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</si>
  <si>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Chlachula</t>
  </si>
  <si>
    <t>Kohutek</t>
  </si>
  <si>
    <t>Petr</t>
  </si>
  <si>
    <t>Aleš</t>
  </si>
  <si>
    <t>Stárek</t>
  </si>
  <si>
    <t>Péli</t>
  </si>
  <si>
    <t>Ladislav</t>
  </si>
  <si>
    <t>Fridrich</t>
  </si>
  <si>
    <t>Davidík</t>
  </si>
  <si>
    <t>Sliwka</t>
  </si>
  <si>
    <t>Michal</t>
  </si>
  <si>
    <t>Stanislav</t>
  </si>
  <si>
    <t>Tezzele</t>
  </si>
  <si>
    <t>Kuttler</t>
  </si>
  <si>
    <t>Jaroslav</t>
  </si>
  <si>
    <t>Sochor</t>
  </si>
  <si>
    <t>Nitka</t>
  </si>
  <si>
    <t>Antonín</t>
  </si>
  <si>
    <t>Karol</t>
  </si>
  <si>
    <t>Janáč</t>
  </si>
  <si>
    <t>Zaškolný</t>
  </si>
  <si>
    <t>Jan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</si>
  <si>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</si>
  <si>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</si>
  <si>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</si>
  <si>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</si>
  <si>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</si>
  <si>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</si>
  <si>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Jiří Polášek</t>
  </si>
  <si>
    <t>Číslo průkazu:</t>
  </si>
  <si>
    <t>T/032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</si>
  <si>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</si>
  <si>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</si>
  <si>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</si>
  <si>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</si>
  <si>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</si>
  <si>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</si>
  <si>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</si>
  <si>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</si>
  <si>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</si>
  <si>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</si>
  <si>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</si>
  <si>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</si>
  <si>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</si>
  <si>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</si>
  <si>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</si>
  <si>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Jan</t>
  </si>
  <si>
    <t>Janáč Ladislav</t>
  </si>
  <si>
    <t>Napomínání hráčů za nesportovní chování či vyloučení ze startu:</t>
  </si>
  <si>
    <t>Různé:</t>
  </si>
  <si>
    <t>Střídání v 61 hodě. Janáč Ladislav - Sochor Jan</t>
  </si>
  <si>
    <t xml:space="preserve">Datum a podpis rozhodčího:  </t>
  </si>
  <si>
    <t>21.9.2019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</si>
</sst>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36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50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41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32</v>
      </c>
      <c r="F10" s="18">
        <v>4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45</v>
      </c>
      <c r="P10" s="18">
        <v>3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25</v>
      </c>
      <c r="F11" s="23">
        <v>5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105</v>
      </c>
      <c r="O11" s="23">
        <v>43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134</v>
      </c>
      <c r="F12" s="28">
        <f>IF(ISNUMBER($G12),SUM(F8:F11),"")</f>
        <v>13</v>
      </c>
      <c r="G12" s="29">
        <f>IF(SUM($G8:$G11)+SUM($Q8:$Q11)&gt;0,SUM(G8:G11),"")</f>
        <v>519</v>
      </c>
      <c r="H12" s="27">
        <f>IF(ISNUMBER($G12),SUM(H8:H11),"")</f>
        <v>0</v>
      </c>
      <c r="I12" s="99"/>
      <c r="K12" s="96">
        <v>17562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192</v>
      </c>
      <c r="P12" s="28">
        <f>IF(ISNUMBER($G12),SUM(P8:P11),"")</f>
        <v>6</v>
      </c>
      <c r="Q12" s="29">
        <f>IF(SUM($G8:$G11)+SUM($Q8:$Q11)&gt;0,SUM(Q8:Q11),"")</f>
        <v>585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53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50</v>
      </c>
      <c r="P13" s="12">
        <v>2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60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50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52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45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52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202</v>
      </c>
      <c r="F17" s="28">
        <f>IF(ISNUMBER($G17),SUM(F13:F16),"")</f>
        <v>6</v>
      </c>
      <c r="G17" s="29">
        <f>IF(SUM($G13:$G16)+SUM($Q13:$Q16)&gt;0,SUM(G13:G16),"")</f>
        <v>580</v>
      </c>
      <c r="H17" s="27">
        <f>IF(ISNUMBER($G17),SUM(H13:H16),"")</f>
        <v>2</v>
      </c>
      <c r="I17" s="99"/>
      <c r="K17" s="96">
        <v>20211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204</v>
      </c>
      <c r="P17" s="28">
        <f>IF(ISNUMBER($G17),SUM(P13:P16),"")</f>
        <v>4</v>
      </c>
      <c r="Q17" s="29">
        <f>IF(SUM($G13:$G16)+SUM($Q13:$Q16)&gt;0,SUM(Q13:Q16),"")</f>
        <v>567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44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26</v>
      </c>
      <c r="P18" s="12">
        <v>4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50</v>
      </c>
      <c r="P19" s="18">
        <v>1</v>
      </c>
      <c r="Q19" s="19">
        <f>IF(AND(ISBLANK(N19),ISBLANK(O19)),"",N19+O19)</f>
        <v>150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34</v>
      </c>
      <c r="F20" s="18">
        <v>4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34</v>
      </c>
      <c r="P20" s="18">
        <v>1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43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13312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175</v>
      </c>
      <c r="F22" s="28">
        <f>IF(ISNUMBER($G22),SUM(F18:F21),"")</f>
        <v>7</v>
      </c>
      <c r="G22" s="29">
        <f>IF(SUM($G18:$G21)+SUM($Q18:$Q21)&gt;0,SUM(G18:G21),"")</f>
        <v>547</v>
      </c>
      <c r="H22" s="27">
        <f>IF(ISNUMBER($G22),SUM(H18:H21),"")</f>
        <v>4</v>
      </c>
      <c r="I22" s="99"/>
      <c r="K22" s="96">
        <v>23820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145</v>
      </c>
      <c r="P22" s="28">
        <f>IF(ISNUMBER($G22),SUM(P18:P21),"")</f>
        <v>8</v>
      </c>
      <c r="Q22" s="29">
        <f>IF(SUM($G18:$G21)+SUM($Q18:$Q21)&gt;0,SUM(Q18:Q21),"")</f>
        <v>507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52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42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36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54</v>
      </c>
      <c r="P24" s="18">
        <v>1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63</v>
      </c>
      <c r="F25" s="18">
        <v>0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79</v>
      </c>
      <c r="O25" s="18">
        <v>36</v>
      </c>
      <c r="P25" s="18">
        <v>4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44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41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195</v>
      </c>
      <c r="F27" s="28">
        <f>IF(ISNUMBER($G27),SUM(F23:F26),"")</f>
        <v>4</v>
      </c>
      <c r="G27" s="29">
        <f>IF(SUM($G23:$G26)+SUM($Q23:$Q26)&gt;0,SUM(G23:G26),"")</f>
        <v>584</v>
      </c>
      <c r="H27" s="27">
        <f>IF(ISNUMBER($G27),SUM(H23:H26),"")</f>
        <v>3</v>
      </c>
      <c r="I27" s="99"/>
      <c r="K27" s="96">
        <v>19448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173</v>
      </c>
      <c r="P27" s="28">
        <f>IF(ISNUMBER($G27),SUM(P23:P26),"")</f>
        <v>7</v>
      </c>
      <c r="Q27" s="29">
        <f>IF(SUM($G23:$G26)+SUM($Q23:$Q26)&gt;0,SUM(Q23:Q26),"")</f>
        <v>548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35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35</v>
      </c>
      <c r="P28" s="12">
        <v>0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35</v>
      </c>
      <c r="F29" s="18">
        <v>2</v>
      </c>
      <c r="G29" s="19">
        <f>IF(AND(ISBLANK(D29),ISBLANK(E29)),"",D29+E29)</f>
        <v>144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0</v>
      </c>
      <c r="Q29" s="19">
        <f>IF(AND(ISBLANK(N29),ISBLANK(O29)),"",N29+O29)</f>
        <v>144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52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91</v>
      </c>
      <c r="O30" s="18">
        <v>27</v>
      </c>
      <c r="P30" s="18">
        <v>2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39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52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400</v>
      </c>
      <c r="E32" s="28">
        <f>IF(ISNUMBER($G32),SUM(E28:E31),"")</f>
        <v>161</v>
      </c>
      <c r="F32" s="28">
        <f>IF(ISNUMBER($G32),SUM(F28:F31),"")</f>
        <v>5</v>
      </c>
      <c r="G32" s="29">
        <f>IF(SUM($G28:$G31)+SUM($Q28:$Q31)&gt;0,SUM(G28:G31),"")</f>
        <v>561</v>
      </c>
      <c r="H32" s="27">
        <f>IF(ISNUMBER($G32),SUM(H28:H31),"")</f>
        <v>3.5</v>
      </c>
      <c r="I32" s="99"/>
      <c r="K32" s="96">
        <v>17319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159</v>
      </c>
      <c r="P32" s="28">
        <f>IF(ISNUMBER($G32),SUM(P28:P31),"")</f>
        <v>4</v>
      </c>
      <c r="Q32" s="29">
        <f>IF(SUM($G28:$G31)+SUM($Q28:$Q31)&gt;0,SUM(Q28:Q31),"")</f>
        <v>514</v>
      </c>
      <c r="R32" s="27">
        <f>IF(ISNUMBER($G32),SUM(R28:R31),"")</f>
        <v>0.5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83</v>
      </c>
      <c r="E33" s="12">
        <v>45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92</v>
      </c>
      <c r="O33" s="12">
        <v>36</v>
      </c>
      <c r="P33" s="12">
        <v>1</v>
      </c>
      <c r="Q33" s="13">
        <f>IF(AND(ISBLANK(N33),ISBLANK(O33)),"",N33+O33)</f>
        <v>128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72</v>
      </c>
      <c r="E34" s="18">
        <v>44</v>
      </c>
      <c r="F34" s="18">
        <v>1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42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87</v>
      </c>
      <c r="E35" s="18">
        <v>52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42</v>
      </c>
      <c r="P35" s="18">
        <v>4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27</v>
      </c>
      <c r="F36" s="23">
        <v>3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36</v>
      </c>
      <c r="P36" s="23">
        <v>0</v>
      </c>
      <c r="Q36" s="24">
        <f>IF(AND(ISBLANK(N36),ISBLANK(O36)),"",N36+O36)</f>
        <v>120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11959</v>
      </c>
      <c r="B37" s="97"/>
      <c r="C37" s="26" t="s">
        <v>18</v>
      </c>
      <c r="D37" s="27">
        <f>IF(ISNUMBER($G37),SUM(D33:D36),"")</f>
        <v>330</v>
      </c>
      <c r="E37" s="28">
        <f>IF(ISNUMBER($G37),SUM(E33:E36),"")</f>
        <v>168</v>
      </c>
      <c r="F37" s="28">
        <f>IF(ISNUMBER($G37),SUM(F33:F36),"")</f>
        <v>6</v>
      </c>
      <c r="G37" s="29">
        <f>IF(SUM($G33:$G36)+SUM($Q33:$Q36)&gt;0,SUM(G33:G36),"")</f>
        <v>498</v>
      </c>
      <c r="H37" s="27">
        <f>IF(ISNUMBER($G37),SUM(H33:H36),"")</f>
        <v>1.5</v>
      </c>
      <c r="I37" s="99"/>
      <c r="K37" s="96">
        <v>22272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156</v>
      </c>
      <c r="P37" s="28">
        <f>IF(ISNUMBER($G37),SUM(P33:P36),"")</f>
        <v>6</v>
      </c>
      <c r="Q37" s="29">
        <f>IF(SUM($G33:$G36)+SUM($Q33:$Q36)&gt;0,SUM(Q33:Q36),"")</f>
        <v>507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1035</v>
      </c>
      <c r="F39" s="34">
        <f>IF(ISNUMBER($G39),SUM(F12,F17,F22,F27,F32,F37),"")</f>
        <v>41</v>
      </c>
      <c r="G39" s="35">
        <f>IF(SUM($G$8:$G$37)+SUM($Q$8:$Q$37)&gt;0,SUM(G12,G17,G22,G27,G32,G37),"")</f>
        <v>3289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2199</v>
      </c>
      <c r="O39" s="34">
        <f>IF(ISNUMBER($G39),SUM(O12,O17,O22,O27,O32,O37),"")</f>
        <v>1029</v>
      </c>
      <c r="P39" s="34">
        <f>IF(ISNUMBER($G39),SUM(P12,P17,P22,P27,P32,P37),"")</f>
        <v>35</v>
      </c>
      <c r="Q39" s="35">
        <f>IF(SUM($G$8:$G$37)+SUM($Q$8:$Q$37)&gt;0,SUM(Q12,Q17,Q22,Q27,Q32,Q37),"")</f>
        <v>3228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/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44</v>
      </c>
      <c r="M41" s="76"/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Sokol Bohumín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14145</v>
      </c>
      <c r="E57" s="71" t="s">
        <v>68</v>
      </c>
      <c r="F57" s="74"/>
      <c r="G57" s="74"/>
      <c r="H57" s="72"/>
      <c r="I57" s="68">
        <v>11959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2019-09-21T18:40:49Z</dcterms:modified>
</cp:coreProperties>
</file>